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redelectrica.sharepoint.com/teams/LicitacinReactorNPozoAlmonte/Documentos compartidos/Preparación Licitación/08 Lev. comentarios del CEN a las bases/02 Bases de Ejecución de Obras de Ampliación/"/>
    </mc:Choice>
  </mc:AlternateContent>
  <xr:revisionPtr revIDLastSave="12" documentId="13_ncr:1_{DDC5C183-08C7-4BA4-A6CB-C63C1854813F}" xr6:coauthVersionLast="47" xr6:coauthVersionMax="47" xr10:uidLastSave="{8F6E5879-8A2C-4758-8EF0-0CB70AB73C8F}"/>
  <bookViews>
    <workbookView xWindow="-120" yWindow="-120" windowWidth="29040" windowHeight="17520" xr2:uid="{4522360D-1B5D-46EE-B0DF-08DD759F1FA8}"/>
  </bookViews>
  <sheets>
    <sheet name="Checklist Selec ITO" sheetId="10" r:id="rId1"/>
  </sheets>
  <definedNames>
    <definedName name="_xlnm._FilterDatabase" localSheetId="0" hidden="1">'Checklist Selec ITO'!$B$2:$D$8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5" i="10" l="1"/>
  <c r="D9" i="10"/>
  <c r="D22" i="10"/>
  <c r="D20" i="10"/>
  <c r="D32" i="10"/>
  <c r="D28" i="10"/>
  <c r="D6" i="10"/>
  <c r="D35" i="10"/>
  <c r="D24" i="10" l="1"/>
  <c r="D8" i="10"/>
  <c r="D5" i="10" s="1"/>
</calcChain>
</file>

<file path=xl/sharedStrings.xml><?xml version="1.0" encoding="utf-8"?>
<sst xmlns="http://schemas.openxmlformats.org/spreadsheetml/2006/main" count="60" uniqueCount="40">
  <si>
    <t>CHEK LIST: Documentos a Entregar al Propietarior para el Proceso de Selección de ITO de Obra</t>
  </si>
  <si>
    <t>Nombre Empresa ITO Candidata:</t>
  </si>
  <si>
    <t>Fecha: dd-mm-aaaa</t>
  </si>
  <si>
    <t>DOCUMENTACIÓN TOTAL</t>
  </si>
  <si>
    <t>i. Organigrama de la ITO</t>
  </si>
  <si>
    <t>Organigrama (debe coincidir con el Anexo 4 de las BEOA)</t>
  </si>
  <si>
    <t>Si</t>
  </si>
  <si>
    <t>ii. Antecedentes del Equipo ITO</t>
  </si>
  <si>
    <t>ITO 01 Jefe de la ITO</t>
  </si>
  <si>
    <t>ITO 02 Jefe de la ITO</t>
  </si>
  <si>
    <t>ITO 03 Jefe de Oficina Técnica</t>
  </si>
  <si>
    <t>ITO 04 Ayudante Jefe de Inspección</t>
  </si>
  <si>
    <t xml:space="preserve">ITO 71 Obras Civiles y Montaje de Estructuras y Equipos </t>
  </si>
  <si>
    <t xml:space="preserve">ITO 72 Tendido Conductor </t>
  </si>
  <si>
    <t xml:space="preserve">ITO 73 Montaje de Equipos </t>
  </si>
  <si>
    <t xml:space="preserve">ITO 74 Control, Protecciones, Telecomunicaciones y Scada </t>
  </si>
  <si>
    <t xml:space="preserve">ITO 09 Topógrafo </t>
  </si>
  <si>
    <t xml:space="preserve">ITO 10 Experto en Prevención de Riesgos y Medio Ambiente </t>
  </si>
  <si>
    <t>Registro de Experiencia</t>
  </si>
  <si>
    <t xml:space="preserve"> 	Declaración de Ausencia de conflicto de interés</t>
  </si>
  <si>
    <t>iii. Metodología del Servicio</t>
  </si>
  <si>
    <t>Metodología y Recursos</t>
  </si>
  <si>
    <t>Descripción de los servicios considerados de acuerdo con lo señalado en las Bases Administrativas Generales y Bases de Ejecución de OA, indicando cómo estos se efectuarán (considerando las características particulares) y cómo se programarán los servicios de cada miembro de la ITO en terreno, de modo de ajustarse al cronograma de la Obra. (Cronograma de Recursos y Metodología del Servicio).</t>
  </si>
  <si>
    <t>Programación de los servicios de cada miembro de la ITO en terreno, de modo de ajustarse al cronograma de la Obra. (Cronograma de Recursos)</t>
  </si>
  <si>
    <t>Plan de Gestión de Calidad</t>
  </si>
  <si>
    <t>Gestión de Calidad</t>
  </si>
  <si>
    <t>Gestión de Calidad Ambiental</t>
  </si>
  <si>
    <t>Gestión de Calidad de Prevención de Riesgos</t>
  </si>
  <si>
    <t>Certificaciones</t>
  </si>
  <si>
    <t>ISO 9001 o Equivalente (Vigente)</t>
  </si>
  <si>
    <t>OHSAS 18001 o Equivalente (Vigente)</t>
  </si>
  <si>
    <t>iv. Declaración de veracidad y disponibilidad ITO</t>
  </si>
  <si>
    <t>Nombre y Firma del(los) Representante(s) del Adjudicatario</t>
  </si>
  <si>
    <t>Nombre y Firma del(los) Representante(s) Legales (s) de la empresa Candidata a  ITO</t>
  </si>
  <si>
    <t>Planilla indicada en “Anexo 4-3_Planilla Registro de Experiencia.xls” completa de acuerdo con la información contenida en los currículums vitae, en formato electrónico Excel y pdf.</t>
  </si>
  <si>
    <t>Nota: Este documento debe ser presentado para cada una de las empresas candidatas a prestar el servicio de ITO de la obra o grupo de obras</t>
  </si>
  <si>
    <t>Declaración Jurada suscrita por el Representante del Proponente Adjudicatario de la Obra que certifique que todos los antecedentes presentados al Propietario, relacionados con el personal y empresas que constituyen las propuestas de ITO, son fidedignos, y que el personal presentado para el equipo y que compondrá la Inspección Técnica de Obra de la Obra o Grupo de Obras tiene la disponibilidad de tiempo necesaria para efectuar las labores de inspección técnica, según formato incluido en “Anexo 4-4 Declaración de veracidad y disponibilidad ITO.doc”.</t>
  </si>
  <si>
    <t>Conforme lo indicado en el punto 4.3.4 de las Bases de Ejecución, cada una de las empresas de ITO candidatas deberán presentar una declaración jurada suscrita por su representante legal mediante firma electrónica avanzada o autorizada ante notario público en Chile, en la cual se establezcan que no existe un vínculo o conflicto de interés con el Contratista, específicamente por la inspección del proyecto o grupo, por el que fue requerido, según formato incluido en “Anexo 4-5 Declaración de ausencia de vínculo o conflicto de interés para ITO.doc”.</t>
  </si>
  <si>
    <t>Personal (CV y Certificaciones)</t>
  </si>
  <si>
    <t>Nombre de la Obra o Grupo de Obras: 
Nuevo Reactor de Línea 1x220 kV Nueva Pozo Almonte – Roncacho en S/E Nueva Pozo Almonte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</si>
</sst>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14">
    <border>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3" fillId="0" borderId="0"/>
    <xf numFmtId="9" fontId="3" fillId="0" borderId="0" applyFont="0" applyFill="0" applyBorder="0" applyAlignment="0" applyProtection="0"/>
  </cellStyleXfs>
  <cellXfs count="30">
    <xf numFmtId="0" fontId="0" fillId="0" borderId="0" xfId="0"/>
    <xf numFmtId="0" fontId="0" fillId="0" borderId="1" xfId="0" applyBorder="1" applyAlignment="1">
      <alignment horizontal="center" vertical="center"/>
    </xf>
    <xf numFmtId="0" fontId="0" fillId="0" borderId="2" xfId="0" applyBorder="1" applyAlignment="1">
      <alignment horizontal="center" vertical="center"/>
    </xf>
    <xf numFmtId="0" fontId="2" fillId="3" borderId="1" xfId="0" applyFont="1" applyFill="1" applyBorder="1" applyAlignment="1">
      <alignment horizontal="center" vertical="center"/>
    </xf>
    <xf numFmtId="0" fontId="2" fillId="2" borderId="1" xfId="0" applyFont="1" applyFill="1" applyBorder="1" applyAlignment="1">
      <alignment horizontal="center" vertical="center"/>
    </xf>
    <xf numFmtId="0" fontId="0" fillId="0" borderId="5" xfId="0" applyBorder="1"/>
    <xf numFmtId="0" fontId="0" fillId="0" borderId="0" xfId="0" applyAlignment="1">
      <alignment horizontal="center" vertical="center"/>
    </xf>
    <xf numFmtId="0" fontId="4" fillId="0" borderId="6" xfId="0" applyFont="1" applyBorder="1"/>
    <xf numFmtId="49" fontId="1" fillId="6" borderId="3" xfId="0" applyNumberFormat="1" applyFont="1" applyFill="1" applyBorder="1" applyAlignment="1">
      <alignment horizontal="center" vertical="center"/>
    </xf>
    <xf numFmtId="0" fontId="4" fillId="0" borderId="3" xfId="0" applyFont="1" applyBorder="1" applyAlignment="1">
      <alignment wrapText="1"/>
    </xf>
    <xf numFmtId="49" fontId="2" fillId="2" borderId="8" xfId="0" applyNumberFormat="1" applyFont="1" applyFill="1" applyBorder="1" applyAlignment="1">
      <alignment horizontal="center" vertical="center" wrapText="1"/>
    </xf>
    <xf numFmtId="0" fontId="2" fillId="5" borderId="8" xfId="0" applyFont="1" applyFill="1" applyBorder="1" applyAlignment="1">
      <alignment vertical="center"/>
    </xf>
    <xf numFmtId="0" fontId="0" fillId="0" borderId="8" xfId="0" applyBorder="1" applyAlignment="1">
      <alignment horizontal="left" vertical="center"/>
    </xf>
    <xf numFmtId="0" fontId="2" fillId="5" borderId="8" xfId="0" applyFont="1" applyFill="1" applyBorder="1"/>
    <xf numFmtId="0" fontId="4" fillId="4" borderId="8" xfId="0" applyFont="1" applyFill="1" applyBorder="1" applyAlignment="1">
      <alignment horizontal="left" vertical="center"/>
    </xf>
    <xf numFmtId="0" fontId="0" fillId="0" borderId="8" xfId="0" applyBorder="1" applyAlignment="1">
      <alignment horizontal="left" vertical="center" wrapText="1"/>
    </xf>
    <xf numFmtId="0" fontId="0" fillId="0" borderId="9" xfId="0" applyBorder="1" applyAlignment="1">
      <alignment horizontal="left" vertical="center" wrapText="1"/>
    </xf>
    <xf numFmtId="0" fontId="4" fillId="0" borderId="10" xfId="0" applyFont="1" applyBorder="1" applyAlignment="1">
      <alignment wrapText="1"/>
    </xf>
    <xf numFmtId="0" fontId="4" fillId="0" borderId="10" xfId="0" applyFont="1" applyBorder="1"/>
    <xf numFmtId="49" fontId="2" fillId="2" borderId="11" xfId="0" applyNumberFormat="1" applyFont="1" applyFill="1" applyBorder="1" applyAlignment="1">
      <alignment horizontal="center" vertical="center" wrapText="1"/>
    </xf>
    <xf numFmtId="0" fontId="2" fillId="5" borderId="11" xfId="0" applyFont="1" applyFill="1" applyBorder="1" applyAlignment="1">
      <alignment vertical="center"/>
    </xf>
    <xf numFmtId="0" fontId="0" fillId="0" borderId="11" xfId="0" applyBorder="1" applyAlignment="1">
      <alignment horizontal="left" vertical="center"/>
    </xf>
    <xf numFmtId="0" fontId="2" fillId="5" borderId="11" xfId="0" applyFont="1" applyFill="1" applyBorder="1"/>
    <xf numFmtId="0" fontId="4" fillId="4" borderId="11" xfId="0" applyFont="1" applyFill="1" applyBorder="1" applyAlignment="1">
      <alignment horizontal="left" vertical="center"/>
    </xf>
    <xf numFmtId="0" fontId="0" fillId="0" borderId="11" xfId="0" applyBorder="1" applyAlignment="1">
      <alignment horizontal="left" vertical="center" wrapText="1"/>
    </xf>
    <xf numFmtId="0" fontId="0" fillId="0" borderId="12" xfId="0" applyBorder="1" applyAlignment="1">
      <alignment horizontal="left" vertical="center" wrapText="1"/>
    </xf>
    <xf numFmtId="0" fontId="4" fillId="0" borderId="13" xfId="0" applyFont="1" applyBorder="1"/>
    <xf numFmtId="49" fontId="1" fillId="3" borderId="4" xfId="0" applyNumberFormat="1" applyFont="1" applyFill="1" applyBorder="1" applyAlignment="1">
      <alignment horizontal="center" vertical="center"/>
    </xf>
    <xf numFmtId="49" fontId="1" fillId="3" borderId="7" xfId="0" applyNumberFormat="1" applyFont="1" applyFill="1" applyBorder="1" applyAlignment="1">
      <alignment horizontal="center" vertical="center"/>
    </xf>
    <xf numFmtId="49" fontId="1" fillId="3" borderId="3" xfId="0" applyNumberFormat="1" applyFont="1" applyFill="1" applyBorder="1" applyAlignment="1">
      <alignment horizontal="center" vertical="center"/>
    </xf>
  </cellXfs>
  <cellStyles count="3">
    <cellStyle name="Normal" xfId="0" builtinId="0"/>
    <cellStyle name="Normal 2" xfId="1" xr:uid="{2F578AB2-E4B7-4BD8-9113-FCEA89E2799B}"/>
    <cellStyle name="Porcentaje 2" xfId="2" xr:uid="{E40D9DC2-DC1E-4274-A505-BE2E2383AE06}"/>
  </cellStyles>
  <dxfs count="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3257550</xdr:colOff>
      <xdr:row>0</xdr:row>
      <xdr:rowOff>160448</xdr:rowOff>
    </xdr:from>
    <xdr:to>
      <xdr:col>3</xdr:col>
      <xdr:colOff>4533900</xdr:colOff>
      <xdr:row>0</xdr:row>
      <xdr:rowOff>412750</xdr:rowOff>
    </xdr:to>
    <xdr:pic>
      <xdr:nvPicPr>
        <xdr:cNvPr id="3" name="Imagen 1735579426">
          <a:extLst>
            <a:ext uri="{FF2B5EF4-FFF2-40B4-BE49-F238E27FC236}">
              <a16:creationId xmlns:a16="http://schemas.microsoft.com/office/drawing/2014/main" id="{2513ACB1-85F8-368B-A547-119D4C51CD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0400" y="160448"/>
          <a:ext cx="1276350" cy="2523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F1394-666D-484E-8527-6A9E7241EDE7}">
  <sheetPr codeName="Hoja7"/>
  <dimension ref="B1:D42"/>
  <sheetViews>
    <sheetView showGridLines="0" tabSelected="1" workbookViewId="0">
      <selection activeCell="B4" sqref="B4"/>
    </sheetView>
  </sheetViews>
  <sheetFormatPr baseColWidth="10" defaultColWidth="11.42578125" defaultRowHeight="15" x14ac:dyDescent="0.25"/>
  <cols>
    <col min="2" max="2" width="62.28515625" customWidth="1"/>
    <col min="3" max="3" width="8.28515625" customWidth="1"/>
    <col min="4" max="4" width="73.5703125" customWidth="1"/>
  </cols>
  <sheetData>
    <row r="1" spans="2:4" ht="51" customHeight="1" thickBot="1" x14ac:dyDescent="0.3"/>
    <row r="2" spans="2:4" ht="19.5" thickBot="1" x14ac:dyDescent="0.3">
      <c r="B2" s="27" t="s">
        <v>0</v>
      </c>
      <c r="C2" s="28"/>
      <c r="D2" s="29"/>
    </row>
    <row r="3" spans="2:4" ht="45.75" thickBot="1" x14ac:dyDescent="0.3">
      <c r="B3" s="17" t="s">
        <v>39</v>
      </c>
      <c r="C3" s="9"/>
      <c r="D3" s="8"/>
    </row>
    <row r="4" spans="2:4" ht="15.75" thickBot="1" x14ac:dyDescent="0.3">
      <c r="B4" s="18" t="s">
        <v>1</v>
      </c>
      <c r="C4" s="26"/>
      <c r="D4" s="7" t="s">
        <v>2</v>
      </c>
    </row>
    <row r="5" spans="2:4" ht="15.75" x14ac:dyDescent="0.25">
      <c r="B5" s="19" t="s">
        <v>3</v>
      </c>
      <c r="C5" s="10"/>
      <c r="D5" s="4" t="str">
        <f>IF(AND(D6="Cumple",D8="Cumple",D24="Cumple",D35="Cumple"),"Cumple","No Cumple")</f>
        <v>Cumple</v>
      </c>
    </row>
    <row r="6" spans="2:4" ht="15.75" x14ac:dyDescent="0.25">
      <c r="B6" s="20" t="s">
        <v>4</v>
      </c>
      <c r="C6" s="11"/>
      <c r="D6" s="3" t="str">
        <f>IF(D7="Si","Cumple","No Cumple")</f>
        <v>Cumple</v>
      </c>
    </row>
    <row r="7" spans="2:4" x14ac:dyDescent="0.25">
      <c r="B7" s="21" t="s">
        <v>5</v>
      </c>
      <c r="C7" s="12"/>
      <c r="D7" s="1" t="s">
        <v>6</v>
      </c>
    </row>
    <row r="8" spans="2:4" ht="15.75" x14ac:dyDescent="0.25">
      <c r="B8" s="22" t="s">
        <v>7</v>
      </c>
      <c r="C8" s="13"/>
      <c r="D8" s="3" t="str">
        <f>IF(AND(D9="Cumple",D20="Cumple",D22="Cumple"),"Cumple","No Cumple")</f>
        <v>Cumple</v>
      </c>
    </row>
    <row r="9" spans="2:4" ht="15.75" x14ac:dyDescent="0.25">
      <c r="B9" s="23" t="s">
        <v>38</v>
      </c>
      <c r="C9" s="14"/>
      <c r="D9" s="3" t="str">
        <f>IF(AND(OR(D10="Si",D10="N/A"),OR(D11="Si",D11="N/A"),OR(D12="Si",D12="N/A"),OR(D13="Si",D13="N/A"),OR(D14="Si",D14="N/A"),OR(D15="Si",D15="N/A"),OR(D16="Si",D16="N/A"),OR(D17="Si",D17="N/A"),OR(D18="Si",D18="N/A"),OR(D19="Si",D19="N/A")),"Cumple","No Cumple")</f>
        <v>Cumple</v>
      </c>
    </row>
    <row r="10" spans="2:4" x14ac:dyDescent="0.25">
      <c r="B10" s="21" t="s">
        <v>8</v>
      </c>
      <c r="C10" s="12"/>
      <c r="D10" s="1" t="s">
        <v>6</v>
      </c>
    </row>
    <row r="11" spans="2:4" x14ac:dyDescent="0.25">
      <c r="B11" s="21" t="s">
        <v>9</v>
      </c>
      <c r="C11" s="12"/>
      <c r="D11" s="1" t="s">
        <v>6</v>
      </c>
    </row>
    <row r="12" spans="2:4" ht="13.5" customHeight="1" x14ac:dyDescent="0.25">
      <c r="B12" s="21" t="s">
        <v>10</v>
      </c>
      <c r="C12" s="12"/>
      <c r="D12" s="1" t="s">
        <v>6</v>
      </c>
    </row>
    <row r="13" spans="2:4" ht="13.5" customHeight="1" x14ac:dyDescent="0.25">
      <c r="B13" s="21" t="s">
        <v>11</v>
      </c>
      <c r="C13" s="12"/>
      <c r="D13" s="1" t="s">
        <v>6</v>
      </c>
    </row>
    <row r="14" spans="2:4" x14ac:dyDescent="0.25">
      <c r="B14" s="21" t="s">
        <v>12</v>
      </c>
      <c r="C14" s="12"/>
      <c r="D14" s="1" t="s">
        <v>6</v>
      </c>
    </row>
    <row r="15" spans="2:4" x14ac:dyDescent="0.25">
      <c r="B15" s="21" t="s">
        <v>13</v>
      </c>
      <c r="C15" s="12"/>
      <c r="D15" s="1" t="s">
        <v>6</v>
      </c>
    </row>
    <row r="16" spans="2:4" x14ac:dyDescent="0.25">
      <c r="B16" s="21" t="s">
        <v>14</v>
      </c>
      <c r="C16" s="12"/>
      <c r="D16" s="1" t="s">
        <v>6</v>
      </c>
    </row>
    <row r="17" spans="2:4" x14ac:dyDescent="0.25">
      <c r="B17" s="21" t="s">
        <v>15</v>
      </c>
      <c r="C17" s="12"/>
      <c r="D17" s="1" t="s">
        <v>6</v>
      </c>
    </row>
    <row r="18" spans="2:4" x14ac:dyDescent="0.25">
      <c r="B18" s="21" t="s">
        <v>16</v>
      </c>
      <c r="C18" s="12"/>
      <c r="D18" s="1" t="s">
        <v>6</v>
      </c>
    </row>
    <row r="19" spans="2:4" x14ac:dyDescent="0.25">
      <c r="B19" s="21" t="s">
        <v>17</v>
      </c>
      <c r="C19" s="12"/>
      <c r="D19" s="1" t="s">
        <v>6</v>
      </c>
    </row>
    <row r="20" spans="2:4" ht="15.75" x14ac:dyDescent="0.25">
      <c r="B20" s="23" t="s">
        <v>18</v>
      </c>
      <c r="C20" s="14"/>
      <c r="D20" s="3" t="str">
        <f>IF(D21="Si","Cumple","No Cumple")</f>
        <v>Cumple</v>
      </c>
    </row>
    <row r="21" spans="2:4" ht="45" x14ac:dyDescent="0.25">
      <c r="B21" s="24" t="s">
        <v>34</v>
      </c>
      <c r="C21" s="15"/>
      <c r="D21" s="1" t="s">
        <v>6</v>
      </c>
    </row>
    <row r="22" spans="2:4" ht="15.75" x14ac:dyDescent="0.25">
      <c r="B22" s="23" t="s">
        <v>19</v>
      </c>
      <c r="C22" s="14"/>
      <c r="D22" s="3" t="str">
        <f>IF(D23="Si","Cumple","No Cumple")</f>
        <v>Cumple</v>
      </c>
    </row>
    <row r="23" spans="2:4" ht="135" x14ac:dyDescent="0.25">
      <c r="B23" s="24" t="s">
        <v>37</v>
      </c>
      <c r="C23" s="15"/>
      <c r="D23" s="1" t="s">
        <v>6</v>
      </c>
    </row>
    <row r="24" spans="2:4" ht="15.75" x14ac:dyDescent="0.25">
      <c r="B24" s="22" t="s">
        <v>20</v>
      </c>
      <c r="C24" s="13"/>
      <c r="D24" s="3" t="str">
        <f>IF(AND(D25="Cumple",D28="Cumple",D32="Cumple"),"Cumple","No Cumple")</f>
        <v>Cumple</v>
      </c>
    </row>
    <row r="25" spans="2:4" ht="15.75" x14ac:dyDescent="0.25">
      <c r="B25" s="23" t="s">
        <v>21</v>
      </c>
      <c r="C25" s="14"/>
      <c r="D25" s="3" t="str">
        <f>IF(AND(D26="Si",D27="Si"),"Cumple","No Cumple")</f>
        <v>Cumple</v>
      </c>
    </row>
    <row r="26" spans="2:4" ht="105" x14ac:dyDescent="0.25">
      <c r="B26" s="24" t="s">
        <v>22</v>
      </c>
      <c r="C26" s="15"/>
      <c r="D26" s="1" t="s">
        <v>6</v>
      </c>
    </row>
    <row r="27" spans="2:4" ht="45" x14ac:dyDescent="0.25">
      <c r="B27" s="24" t="s">
        <v>23</v>
      </c>
      <c r="C27" s="15"/>
      <c r="D27" s="1" t="s">
        <v>6</v>
      </c>
    </row>
    <row r="28" spans="2:4" ht="15.75" x14ac:dyDescent="0.25">
      <c r="B28" s="23" t="s">
        <v>24</v>
      </c>
      <c r="C28" s="14"/>
      <c r="D28" s="3" t="str">
        <f>IF(AND(D29="Si",D30="Si",D31="Si"),"Cumple","No Cumple")</f>
        <v>Cumple</v>
      </c>
    </row>
    <row r="29" spans="2:4" x14ac:dyDescent="0.25">
      <c r="B29" s="21" t="s">
        <v>25</v>
      </c>
      <c r="C29" s="12"/>
      <c r="D29" s="1" t="s">
        <v>6</v>
      </c>
    </row>
    <row r="30" spans="2:4" x14ac:dyDescent="0.25">
      <c r="B30" s="21" t="s">
        <v>26</v>
      </c>
      <c r="C30" s="12"/>
      <c r="D30" s="1" t="s">
        <v>6</v>
      </c>
    </row>
    <row r="31" spans="2:4" x14ac:dyDescent="0.25">
      <c r="B31" s="21" t="s">
        <v>27</v>
      </c>
      <c r="C31" s="12"/>
      <c r="D31" s="1" t="s">
        <v>6</v>
      </c>
    </row>
    <row r="32" spans="2:4" ht="15.75" x14ac:dyDescent="0.25">
      <c r="B32" s="23" t="s">
        <v>28</v>
      </c>
      <c r="C32" s="14"/>
      <c r="D32" s="3" t="str">
        <f>IF(AND(D33="Si",D34="Si"),"Cumple","No Cumple")</f>
        <v>Cumple</v>
      </c>
    </row>
    <row r="33" spans="2:4" x14ac:dyDescent="0.25">
      <c r="B33" s="21" t="s">
        <v>29</v>
      </c>
      <c r="C33" s="12"/>
      <c r="D33" s="1" t="s">
        <v>6</v>
      </c>
    </row>
    <row r="34" spans="2:4" x14ac:dyDescent="0.25">
      <c r="B34" s="21" t="s">
        <v>30</v>
      </c>
      <c r="C34" s="12"/>
      <c r="D34" s="1" t="s">
        <v>6</v>
      </c>
    </row>
    <row r="35" spans="2:4" ht="15.75" x14ac:dyDescent="0.25">
      <c r="B35" s="22" t="s">
        <v>31</v>
      </c>
      <c r="C35" s="13"/>
      <c r="D35" s="3" t="str">
        <f>IF(D36="Si","Cumple","No Cumple")</f>
        <v>Cumple</v>
      </c>
    </row>
    <row r="36" spans="2:4" ht="135.75" thickBot="1" x14ac:dyDescent="0.3">
      <c r="B36" s="25" t="s">
        <v>36</v>
      </c>
      <c r="C36" s="16"/>
      <c r="D36" s="2" t="s">
        <v>6</v>
      </c>
    </row>
    <row r="37" spans="2:4" x14ac:dyDescent="0.25">
      <c r="B37" t="s">
        <v>35</v>
      </c>
    </row>
    <row r="41" spans="2:4" ht="15.75" thickBot="1" x14ac:dyDescent="0.3">
      <c r="B41" s="5"/>
      <c r="D41" s="5"/>
    </row>
    <row r="42" spans="2:4" x14ac:dyDescent="0.25">
      <c r="B42" s="6" t="s">
        <v>32</v>
      </c>
      <c r="C42" s="6"/>
      <c r="D42" s="6" t="s">
        <v>33</v>
      </c>
    </row>
  </sheetData>
  <mergeCells count="1">
    <mergeCell ref="B2:D2"/>
  </mergeCells>
  <conditionalFormatting sqref="D5:D6">
    <cfRule type="containsText" dxfId="7" priority="2" operator="containsText" text="No">
      <formula>NOT(ISERROR(SEARCH("No",D5)))</formula>
    </cfRule>
  </conditionalFormatting>
  <conditionalFormatting sqref="D8:D9">
    <cfRule type="containsText" dxfId="6" priority="1" operator="containsText" text="No">
      <formula>NOT(ISERROR(SEARCH("No",D8)))</formula>
    </cfRule>
  </conditionalFormatting>
  <conditionalFormatting sqref="D20">
    <cfRule type="containsText" dxfId="5" priority="5" operator="containsText" text="No">
      <formula>NOT(ISERROR(SEARCH("No",D20)))</formula>
    </cfRule>
  </conditionalFormatting>
  <conditionalFormatting sqref="D22">
    <cfRule type="containsText" dxfId="4" priority="4" operator="containsText" text="No">
      <formula>NOT(ISERROR(SEARCH("No",D22)))</formula>
    </cfRule>
  </conditionalFormatting>
  <conditionalFormatting sqref="D24:D25">
    <cfRule type="containsText" dxfId="3" priority="6" operator="containsText" text="No">
      <formula>NOT(ISERROR(SEARCH("No",D24)))</formula>
    </cfRule>
  </conditionalFormatting>
  <conditionalFormatting sqref="D28">
    <cfRule type="containsText" dxfId="2" priority="9" operator="containsText" text="No">
      <formula>NOT(ISERROR(SEARCH("No",D28)))</formula>
    </cfRule>
  </conditionalFormatting>
  <conditionalFormatting sqref="D32">
    <cfRule type="containsText" dxfId="1" priority="8" operator="containsText" text="No">
      <formula>NOT(ISERROR(SEARCH("No",D32)))</formula>
    </cfRule>
  </conditionalFormatting>
  <conditionalFormatting sqref="D35">
    <cfRule type="containsText" dxfId="0" priority="12" operator="containsText" text="No">
      <formula>NOT(ISERROR(SEARCH("No",D35)))</formula>
    </cfRule>
  </conditionalFormatting>
  <dataValidations count="2">
    <dataValidation type="list" allowBlank="1" showInputMessage="1" showErrorMessage="1" sqref="D7 D23 D36 D33:D34 D29:D31 D21 D26:D27" xr:uid="{994AFA1C-9614-4A82-AF47-E2E515DB508E}">
      <formula1>"Si, No"</formula1>
    </dataValidation>
    <dataValidation type="list" allowBlank="1" showInputMessage="1" showErrorMessage="1" sqref="D10:D19" xr:uid="{BA3CAAFE-4E8C-47A5-9BBF-A6AD62480FC7}">
      <formula1>"Si, No, N/A"</formula1>
    </dataValidation>
  </dataValidation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8ee2ef-f7f4-492b-b40f-ab78badd669b" xsi:nil="true"/>
    <lcf76f155ced4ddcb4097134ff3c332f xmlns="dab11558-c7b8-43a5-8a3c-82eed0139e1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F9DC48BF708F54FBC82F46E416847B5" ma:contentTypeVersion="11" ma:contentTypeDescription="Crear nuevo documento." ma:contentTypeScope="" ma:versionID="62f81ad478b31bff8ebee271671024de">
  <xsd:schema xmlns:xsd="http://www.w3.org/2001/XMLSchema" xmlns:xs="http://www.w3.org/2001/XMLSchema" xmlns:p="http://schemas.microsoft.com/office/2006/metadata/properties" xmlns:ns2="dab11558-c7b8-43a5-8a3c-82eed0139e18" xmlns:ns3="398ee2ef-f7f4-492b-b40f-ab78badd669b" targetNamespace="http://schemas.microsoft.com/office/2006/metadata/properties" ma:root="true" ma:fieldsID="2680840ee4910d8b61a08fa1a153ab73" ns2:_="" ns3:_="">
    <xsd:import namespace="dab11558-c7b8-43a5-8a3c-82eed0139e18"/>
    <xsd:import namespace="398ee2ef-f7f4-492b-b40f-ab78badd669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11558-c7b8-43a5-8a3c-82eed0139e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ebec56c3-488b-41b5-b48b-9055a495df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8ee2ef-f7f4-492b-b40f-ab78badd669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80e1ebe-dc9f-481f-8c38-67f7178c41f0}" ma:internalName="TaxCatchAll" ma:showField="CatchAllData" ma:web="398ee2ef-f7f4-492b-b40f-ab78badd66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47E149B-1E0A-42AD-A8A0-D54ECFE5237C}">
  <ds:schemaRefs>
    <ds:schemaRef ds:uri="http://schemas.microsoft.com/office/2006/metadata/properties"/>
    <ds:schemaRef ds:uri="http://schemas.microsoft.com/office/infopath/2007/PartnerControls"/>
    <ds:schemaRef ds:uri="398ee2ef-f7f4-492b-b40f-ab78badd669b"/>
    <ds:schemaRef ds:uri="dab11558-c7b8-43a5-8a3c-82eed0139e18"/>
  </ds:schemaRefs>
</ds:datastoreItem>
</file>

<file path=customXml/itemProps2.xml><?xml version="1.0" encoding="utf-8"?>
<ds:datastoreItem xmlns:ds="http://schemas.openxmlformats.org/officeDocument/2006/customXml" ds:itemID="{93C82D5D-361C-45CC-B5B5-1718F89651CA}">
  <ds:schemaRefs>
    <ds:schemaRef ds:uri="http://schemas.microsoft.com/sharepoint/v3/contenttype/forms"/>
  </ds:schemaRefs>
</ds:datastoreItem>
</file>

<file path=customXml/itemProps3.xml><?xml version="1.0" encoding="utf-8"?>
<ds:datastoreItem xmlns:ds="http://schemas.openxmlformats.org/officeDocument/2006/customXml" ds:itemID="{CCD37F96-730A-40FC-BD32-05648BD0D5C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Checklist Selec ITO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Gustavo Sarabia Ascanio</dc:creator>
  <cp:keywords/>
  <dc:description/>
  <cp:lastModifiedBy>Barreda Sanchez, Hugo Eduardo</cp:lastModifiedBy>
  <cp:revision/>
  <dcterms:created xsi:type="dcterms:W3CDTF">2023-04-18T19:55:50Z</dcterms:created>
  <dcterms:modified xsi:type="dcterms:W3CDTF">2025-10-15T18:49:59Z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0x010100EF9DC48BF708F54FBC82F46E416847B5</vt:lpwstr>
  </property>
  <property fmtid="{D5CDD505-2E9C-101B-9397-08002B2CF9AE}" pid="3" name="MediaServiceImageTags">
    <vt:lpwstr/>
  </property>
</Properties>
</file>